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mc:AlternateContent xmlns:mc="http://schemas.openxmlformats.org/markup-compatibility/2006">
    <mc:Choice Requires="x15">
      <x15ac:absPath xmlns:x15ac="http://schemas.microsoft.com/office/spreadsheetml/2010/11/ac" url="https://vilvandenys-my.sharepoint.com/personal/diana_grigoniene_vv_lt/Documents/Desktop/Projektai/0. Pirkimai/2025/Hidrantų keitimas/"/>
    </mc:Choice>
  </mc:AlternateContent>
  <xr:revisionPtr revIDLastSave="96" documentId="13_ncr:1_{E97820FA-F484-45F9-8CDD-63C47DD1BD35}" xr6:coauthVersionLast="47" xr6:coauthVersionMax="47" xr10:uidLastSave="{34335C5D-B506-4C85-8307-0FE705F4A0F9}"/>
  <bookViews>
    <workbookView xWindow="2868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3" i="1"/>
  <c r="F34" i="1"/>
  <c r="F30" i="1"/>
  <c r="F31" i="1"/>
  <c r="F32" i="1"/>
  <c r="F28" i="1"/>
  <c r="F29" i="1"/>
  <c r="F26" i="1"/>
  <c r="F27" i="1"/>
  <c r="F23" i="1"/>
  <c r="F24" i="1"/>
  <c r="F25" i="1"/>
  <c r="F20" i="1"/>
  <c r="F21" i="1"/>
  <c r="F22" i="1"/>
  <c r="F18" i="1"/>
  <c r="F19" i="1"/>
  <c r="F17" i="1"/>
  <c r="F16" i="1" l="1"/>
  <c r="F15" i="1"/>
  <c r="F8" i="1" l="1"/>
  <c r="F14" i="1" l="1"/>
  <c r="F11" i="1" l="1"/>
  <c r="F10" i="1"/>
  <c r="F9" i="1"/>
  <c r="F12" i="1" l="1"/>
  <c r="F36" i="1" s="1"/>
  <c r="F37" i="1" l="1"/>
  <c r="F38" i="1" s="1"/>
</calcChain>
</file>

<file path=xl/sharedStrings.xml><?xml version="1.0" encoding="utf-8"?>
<sst xmlns="http://schemas.openxmlformats.org/spreadsheetml/2006/main" count="94" uniqueCount="70">
  <si>
    <t>TS Priedas Nr. 4</t>
  </si>
  <si>
    <t xml:space="preserve">Darbų kainų žiniaraštis </t>
  </si>
  <si>
    <t>Eil. Nr.</t>
  </si>
  <si>
    <t>Pozicijos</t>
  </si>
  <si>
    <t>Mato vnt.</t>
  </si>
  <si>
    <t>Pagal sutartį</t>
  </si>
  <si>
    <t>Kiekis</t>
  </si>
  <si>
    <t>Vnt. kaina be PVM, Eur</t>
  </si>
  <si>
    <t>Suma, Eur</t>
  </si>
  <si>
    <t>1.</t>
  </si>
  <si>
    <t>BENDROJI DALIS</t>
  </si>
  <si>
    <t>1.1.</t>
  </si>
  <si>
    <t>Statybiniai tyrimai</t>
  </si>
  <si>
    <t>kompl.</t>
  </si>
  <si>
    <t>1.2.</t>
  </si>
  <si>
    <t>Statinio projekto parengimas su statybą leidžiančiu dokumentu</t>
  </si>
  <si>
    <t>1.3.</t>
  </si>
  <si>
    <t>Archeologiniai tyrimai; archeologo priežiūra, vykdant žemės darbus</t>
  </si>
  <si>
    <t>1.4.</t>
  </si>
  <si>
    <t xml:space="preserve">Išpildomieji brėžiniai ir kadastriniai matavimai </t>
  </si>
  <si>
    <t>VISO: BENDROJI DALIS</t>
  </si>
  <si>
    <t>2.</t>
  </si>
  <si>
    <t>STATYBOS DALIS</t>
  </si>
  <si>
    <t>2.1.</t>
  </si>
  <si>
    <r>
      <t xml:space="preserve">Girulių g. 7, Vilniuje. </t>
    </r>
    <r>
      <rPr>
        <sz val="11"/>
        <color rgb="FF000000"/>
        <rFont val="Calibri Light"/>
        <family val="2"/>
        <charset val="186"/>
        <scheme val="major"/>
      </rPr>
      <t xml:space="preserve">Esamo antžeminio gaisrinio hidranto  demontavimas atjungiant nuo esamos alkūnės. Naujo antžeminio gaisrinio hidranto sumontavimas prijungiant prie esamos alkūnės, įskaitant visas reikiamas sujungimo detales, fasonines dalis, visą reguliuojamają armatūrą bei reikiamas atramas po jomis,nudrenavimo vamzdį, skaldą, komunikacijų nužymėjimo ženklų įrengimą, dangų išardymą, dangų atstatymą, gerbūvio atstatymą, visus žemės darbus, tranšėjų išramstymą, grunto sutankinimą, hidranto išbandymą, plovimą ir kitus darbus.                                                                                              </t>
    </r>
  </si>
  <si>
    <t>2.2.</t>
  </si>
  <si>
    <r>
      <t xml:space="preserve">Dukelio g. 7, Vilniuje. </t>
    </r>
    <r>
      <rPr>
        <sz val="11"/>
        <color rgb="FF000000"/>
        <rFont val="Calibri Light"/>
        <family val="2"/>
        <charset val="186"/>
        <scheme val="major"/>
      </rPr>
      <t>Esamo antžeminio gaisrinio hidranto  demontavimas atjungiant nuo esamos alkūnės. Naujo antžeminio gaisrinio hidranto sumontavimas prisijungiant prie esamos alkūnės, įskaitant visas reikiamas sujungimo detales, fasonines dalis, visą reguliuojamają armatūrą bei reikiamas atramas po jomis, nudrenavimo vamzdį, skaldą,komunikacijų nužymėjimo ženklų įrengimą, dangų išardymą, dangų atstatymą, gerbūvio atstatymą, visus žemės darbus, tranšėjų išramstymą, grunto sutankinimą, hidranto išbandymą, plovimą ir kitus darbus</t>
    </r>
    <r>
      <rPr>
        <sz val="11"/>
        <color theme="1"/>
        <rFont val="Calibri Light"/>
        <family val="2"/>
        <charset val="186"/>
        <scheme val="major"/>
      </rPr>
      <t>.</t>
    </r>
  </si>
  <si>
    <t>2.3.</t>
  </si>
  <si>
    <r>
      <t xml:space="preserve">Vytauto g. 12,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arba naujo požeminio hidranto sumontavimas, įskaitant naują g/b kamerą, visas reikiamas sujungimo detales, fasonines dalis, visą reguliuojamają armatūrą, atramas, tvirtinimus, komunikacijų nužymėjimo ženklų įrengimą, dangų išardymą, dangų atstatymą, gerbūvio atstatymą, visus žemės darbus, tranšėjų išramstymą, grunto sutankinimą, hidranto išbandymą, plovimą ir kitus darbus.</t>
    </r>
  </si>
  <si>
    <t>2.4.</t>
  </si>
  <si>
    <r>
      <t xml:space="preserve">Malonioji g. 1,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 nudrenavimo vamzdį, skaldą, komunikacijų nužymėjimo ženklų įrengimą, dangų išardymą, dangų atstatymą, gerbūvio atstatymą, visus žemės darbus, tranšėjų išramstymą, grunto sutankinimą, hidranto išbandymą, plovimą ir kitus darbus.</t>
    </r>
  </si>
  <si>
    <t>2.5.</t>
  </si>
  <si>
    <r>
      <t xml:space="preserve">Treniotos g. 1,Vilniuje.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</si>
  <si>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2.6.</t>
  </si>
  <si>
    <r>
      <t xml:space="preserve">Mickevičiaus g. 33,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</si>
  <si>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2.7.</t>
  </si>
  <si>
    <r>
      <t xml:space="preserve">Architektų g. 79, Vilniuje. </t>
    </r>
    <r>
      <rPr>
        <sz val="11"/>
        <color rgb="FF000000"/>
        <rFont val="Calibri Light"/>
        <family val="2"/>
        <charset val="186"/>
        <scheme val="major"/>
      </rPr>
      <t>Esamo požeminio gaisrinio hidranto  demontavimas. Naujo požeminio gaisrinio hidranto sumontavimas esamoje vietoje, įskaitant atramas, tvirtinimus, komunikacijų nužymėjimo ženklų įrengimą, dangų išardymą, dangų atstatymą, gerbūvio atstatymą, visus žemės darbus, tranšėjų išramstymą, grunto sutankinimą, hidranto išbandymą, plovimą ir kitus darbus.</t>
    </r>
  </si>
  <si>
    <t>2.8.</t>
  </si>
  <si>
    <r>
      <t xml:space="preserve">Islandijos g. 6,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</si>
  <si>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2.9.</t>
  </si>
  <si>
    <r>
      <t xml:space="preserve">Maironio g. 27,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</si>
  <si>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2.10.</t>
  </si>
  <si>
    <r>
      <t xml:space="preserve">Odminių g. 9, Vilniuje. </t>
    </r>
    <r>
      <rPr>
        <sz val="11"/>
        <color rgb="FF000000"/>
        <rFont val="Calibri Light"/>
        <family val="2"/>
        <charset val="186"/>
        <scheme val="major"/>
      </rPr>
      <t>Esamo požeminio gaisrinio hidranto  demontavimas. Naujo antžeminio gaisrinio hidranto sumontavimas rekonstruojamoje kameroje, įskaitant atramas, tvirtinimą,  komunikacijų nužymėjimo ženklų įrengimą, dangų išardymą, dangų atstatymą, gerbūvio atstatymą, visus žemės darbus, tranšėjų išramstymą, grunto sutankinimą, hidranto išbandymą, plovimą ir kitus darbus.</t>
    </r>
  </si>
  <si>
    <t>2.11.</t>
  </si>
  <si>
    <r>
      <t xml:space="preserve">Didžioji g. 22, Vilniuje. </t>
    </r>
    <r>
      <rPr>
        <sz val="11"/>
        <color rgb="FF000000"/>
        <rFont val="Calibri Light"/>
        <family val="2"/>
        <charset val="186"/>
        <scheme val="major"/>
      </rPr>
      <t>Esamo požeminio gaisrinio hidranto  demontavimas. Naujo antžeminio gaisrinio hidranto sumontavimas įskaitant naujos kameros sumontavimą, atramas, tvirtinimą,  komunikacijų nužymėjimo ženklų įrengimą, dangų išardymą, dangų atstatymą, gerbūvio atstatymą, visus žemės darbus, tranšėjų išramstymą, grunto sutankinimą, hidranto išbandymą, plovimą ir kitus darbus.</t>
    </r>
  </si>
  <si>
    <t>2.12.</t>
  </si>
  <si>
    <r>
      <t xml:space="preserve">Alyvų g. 9a, Gineitiškių k. Vilniaus r.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</si>
  <si>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2.13.</t>
  </si>
  <si>
    <r>
      <t xml:space="preserve">Žirgų g./Ežero g. 2a, Antežerių k., Vilniaus r.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</si>
  <si>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2.14.</t>
  </si>
  <si>
    <r>
      <t xml:space="preserve"> Žirgų g. (prieš autobusų stotelę), Antežerių k., Vilniaus r.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</si>
  <si>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2.15.</t>
  </si>
  <si>
    <r>
      <t xml:space="preserve">Architektų g. 3,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</si>
  <si>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2.16.</t>
  </si>
  <si>
    <r>
      <t xml:space="preserve">Architektų g. 56,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</si>
  <si>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2.17.</t>
  </si>
  <si>
    <r>
      <t xml:space="preserve">T. Kosciuškos g. (priešais 12 namą),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</si>
  <si>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2.18.</t>
  </si>
  <si>
    <r>
      <t xml:space="preserve">Krivių g. 6,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</si>
  <si>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2.19.</t>
  </si>
  <si>
    <r>
      <t xml:space="preserve">Krivių g.22, Vilniuje. </t>
    </r>
    <r>
      <rPr>
        <sz val="11"/>
        <color rgb="FF000000"/>
        <rFont val="Calibri Light"/>
        <family val="2"/>
        <charset val="186"/>
        <scheme val="major"/>
      </rPr>
      <t>Esamo požeminio gaisrinio hidranto  demontavimas . Naujo antžeminio gaisrinio hidranto sumontavimas nevažiuojamojoje kelio dalyje , įskaitant naują požeminę sklendę , nudrenavimo vamzdį, skaldą,  komunikacijų nužymėjimo ženklų įrengimą, dangų išardymą, dangų atstatymą, gerbūvio atstatymą, visus žemės darbus, tranšėjų išramstymą, grunto sutankinimą, hidranto išbandymą, plovimą ir kitus darbus.</t>
    </r>
  </si>
  <si>
    <t>2.20.</t>
  </si>
  <si>
    <r>
      <t xml:space="preserve">Paupio g. 13,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</si>
  <si>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2.21</t>
  </si>
  <si>
    <r>
      <t xml:space="preserve">Krivių g. / Olandų g.,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</si>
  <si>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 xml:space="preserve">IŠ VISO: STATYBOS DALIS </t>
  </si>
  <si>
    <t>VISO DARBAMS</t>
  </si>
  <si>
    <t>PVM</t>
  </si>
  <si>
    <t>VISO SU PVM</t>
  </si>
  <si>
    <t>Pastaba: atliktų darbų aktai Užsakovui pateikiami tik toms žiniaraščių pozicijoms, kuriose pilnai užbaigti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</si>
</sst>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charset val="186"/>
      <scheme val="minor"/>
    </font>
    <font>
      <sz val="10"/>
      <name val="Arial"/>
      <family val="2"/>
      <charset val="186"/>
    </font>
    <font>
      <sz val="11"/>
      <color theme="1"/>
      <name val="Calibri Light"/>
      <family val="2"/>
      <charset val="186"/>
      <scheme val="major"/>
    </font>
    <font>
      <b/>
      <sz val="11"/>
      <name val="Calibri Light"/>
      <family val="2"/>
      <charset val="186"/>
      <scheme val="major"/>
    </font>
    <font>
      <b/>
      <sz val="11"/>
      <color indexed="8"/>
      <name val="Calibri Light"/>
      <family val="2"/>
      <charset val="186"/>
      <scheme val="major"/>
    </font>
    <font>
      <b/>
      <sz val="11"/>
      <color indexed="30"/>
      <name val="Calibri Light"/>
      <family val="2"/>
      <charset val="186"/>
      <scheme val="major"/>
    </font>
    <font>
      <b/>
      <sz val="11"/>
      <color theme="1"/>
      <name val="Calibri Light"/>
      <family val="2"/>
      <charset val="186"/>
      <scheme val="major"/>
    </font>
    <font>
      <sz val="11"/>
      <name val="Calibri Light"/>
      <family val="2"/>
      <charset val="186"/>
      <scheme val="major"/>
    </font>
    <font>
      <strike/>
      <sz val="11"/>
      <color rgb="FFFF0000"/>
      <name val="Calibri Light"/>
      <family val="2"/>
      <charset val="186"/>
      <scheme val="major"/>
    </font>
    <font>
      <sz val="11"/>
      <color rgb="FF000000"/>
      <name val="Calibri Light"/>
      <family val="2"/>
      <charset val="186"/>
      <scheme val="major"/>
    </font>
  </fonts>
  <fills count="5">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52">
    <xf numFmtId="0" fontId="0" fillId="0" borderId="0" xfId="0"/>
    <xf numFmtId="0" fontId="2" fillId="0" borderId="0" xfId="0" applyFont="1"/>
    <xf numFmtId="0" fontId="2" fillId="0" borderId="0" xfId="0" applyFont="1" applyAlignment="1">
      <alignment horizontal="center"/>
    </xf>
    <xf numFmtId="2" fontId="2" fillId="0" borderId="0" xfId="0" applyNumberFormat="1" applyFont="1"/>
    <xf numFmtId="0" fontId="3" fillId="0" borderId="0" xfId="0" applyFont="1" applyAlignment="1">
      <alignment vertical="center"/>
    </xf>
    <xf numFmtId="0" fontId="3" fillId="0" borderId="0" xfId="0" applyFont="1" applyAlignment="1">
      <alignment horizontal="left" vertical="center"/>
    </xf>
    <xf numFmtId="0" fontId="4" fillId="0" borderId="0" xfId="0" applyFont="1" applyAlignment="1">
      <alignment vertical="center"/>
    </xf>
    <xf numFmtId="2" fontId="5" fillId="0" borderId="0" xfId="0" applyNumberFormat="1" applyFont="1" applyAlignment="1" applyProtection="1">
      <alignment horizontal="left" vertical="center"/>
      <protection locked="0"/>
    </xf>
    <xf numFmtId="2" fontId="4" fillId="0" borderId="1" xfId="0" applyNumberFormat="1" applyFont="1" applyBorder="1" applyAlignment="1">
      <alignment horizontal="center" vertical="center"/>
    </xf>
    <xf numFmtId="2" fontId="4"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2" fontId="3" fillId="0" borderId="1" xfId="1" applyNumberFormat="1" applyFont="1" applyBorder="1" applyAlignment="1">
      <alignment horizontal="left" vertical="center" wrapText="1"/>
    </xf>
    <xf numFmtId="0" fontId="2" fillId="0" borderId="1" xfId="0" applyFont="1" applyBorder="1" applyAlignment="1">
      <alignment wrapText="1"/>
    </xf>
    <xf numFmtId="1" fontId="7" fillId="0" borderId="1" xfId="1"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0" fontId="7" fillId="0" borderId="1" xfId="0" applyFont="1" applyBorder="1" applyAlignment="1">
      <alignment horizontal="center" vertical="center"/>
    </xf>
    <xf numFmtId="2" fontId="7" fillId="0" borderId="1" xfId="1" applyNumberFormat="1" applyFont="1" applyBorder="1" applyAlignment="1" applyProtection="1">
      <alignment horizontal="right" vertical="center" wrapText="1"/>
      <protection locked="0"/>
    </xf>
    <xf numFmtId="49" fontId="2" fillId="0" borderId="1" xfId="0" applyNumberFormat="1" applyFont="1" applyBorder="1" applyAlignment="1">
      <alignment horizontal="center" vertical="center"/>
    </xf>
    <xf numFmtId="2" fontId="2" fillId="0" borderId="0" xfId="0" applyNumberFormat="1" applyFont="1" applyAlignment="1">
      <alignment horizontal="center"/>
    </xf>
    <xf numFmtId="0" fontId="6" fillId="2" borderId="1" xfId="0" applyFont="1" applyFill="1" applyBorder="1" applyAlignment="1">
      <alignment horizontal="center" vertical="center"/>
    </xf>
    <xf numFmtId="0" fontId="6" fillId="2" borderId="1" xfId="0" applyFont="1" applyFill="1" applyBorder="1" applyAlignment="1">
      <alignment wrapText="1"/>
    </xf>
    <xf numFmtId="0" fontId="2" fillId="2" borderId="1" xfId="0" applyFont="1" applyFill="1" applyBorder="1" applyAlignment="1">
      <alignment horizontal="center" vertical="center"/>
    </xf>
    <xf numFmtId="2" fontId="3" fillId="2" borderId="1" xfId="1" applyNumberFormat="1" applyFont="1" applyFill="1" applyBorder="1" applyAlignment="1">
      <alignment horizontal="center" vertical="center" wrapText="1"/>
    </xf>
    <xf numFmtId="2" fontId="3" fillId="2" borderId="1" xfId="1" applyNumberFormat="1" applyFont="1" applyFill="1" applyBorder="1" applyAlignment="1">
      <alignment horizontal="left" vertical="center" wrapText="1"/>
    </xf>
    <xf numFmtId="49" fontId="2" fillId="3" borderId="1" xfId="0" applyNumberFormat="1" applyFont="1" applyFill="1" applyBorder="1" applyAlignment="1">
      <alignment horizontal="center" vertical="center"/>
    </xf>
    <xf numFmtId="0" fontId="4" fillId="3" borderId="1" xfId="0" applyFont="1" applyFill="1" applyBorder="1" applyAlignment="1">
      <alignment horizontal="left" wrapText="1"/>
    </xf>
    <xf numFmtId="0" fontId="2" fillId="3" borderId="1" xfId="0" applyFont="1" applyFill="1" applyBorder="1" applyAlignment="1">
      <alignment horizontal="center" vertical="center"/>
    </xf>
    <xf numFmtId="2" fontId="7" fillId="3" borderId="1" xfId="1" applyNumberFormat="1" applyFont="1" applyFill="1" applyBorder="1" applyAlignment="1">
      <alignment horizontal="center" vertical="center" wrapText="1"/>
    </xf>
    <xf numFmtId="2" fontId="7" fillId="3" borderId="1" xfId="1" applyNumberFormat="1" applyFont="1" applyFill="1" applyBorder="1" applyAlignment="1" applyProtection="1">
      <alignment horizontal="right" vertical="center" wrapText="1"/>
      <protection locked="0"/>
    </xf>
    <xf numFmtId="2" fontId="3" fillId="3" borderId="1" xfId="1"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xf>
    <xf numFmtId="0" fontId="6" fillId="2" borderId="1" xfId="0" applyFont="1" applyFill="1" applyBorder="1" applyAlignment="1">
      <alignment horizontal="justify" vertical="center"/>
    </xf>
    <xf numFmtId="0" fontId="8" fillId="2" borderId="1" xfId="0" applyFont="1" applyFill="1" applyBorder="1" applyAlignment="1">
      <alignment horizontal="center" vertical="center"/>
    </xf>
    <xf numFmtId="2" fontId="7" fillId="2" borderId="1" xfId="1" applyNumberFormat="1" applyFont="1" applyFill="1" applyBorder="1" applyAlignment="1">
      <alignment horizontal="center" vertical="center" wrapText="1"/>
    </xf>
    <xf numFmtId="2" fontId="7" fillId="2" borderId="1" xfId="1" applyNumberFormat="1" applyFont="1" applyFill="1" applyBorder="1" applyAlignment="1" applyProtection="1">
      <alignment horizontal="right" vertical="center" wrapText="1"/>
      <protection locked="0"/>
    </xf>
    <xf numFmtId="2" fontId="3" fillId="2" borderId="1" xfId="1" applyNumberFormat="1" applyFont="1" applyFill="1" applyBorder="1" applyAlignment="1">
      <alignment horizontal="right" vertical="center" wrapText="1"/>
    </xf>
    <xf numFmtId="49" fontId="7" fillId="3" borderId="1" xfId="0" applyNumberFormat="1" applyFont="1" applyFill="1" applyBorder="1" applyAlignment="1">
      <alignment horizontal="center" vertical="center"/>
    </xf>
    <xf numFmtId="0" fontId="6" fillId="3" borderId="1" xfId="0" applyFont="1" applyFill="1" applyBorder="1" applyAlignment="1">
      <alignment horizontal="justify" vertical="center"/>
    </xf>
    <xf numFmtId="49" fontId="2" fillId="4" borderId="1" xfId="0" applyNumberFormat="1" applyFont="1" applyFill="1" applyBorder="1" applyAlignment="1">
      <alignment horizontal="center" vertical="center"/>
    </xf>
    <xf numFmtId="0" fontId="6" fillId="4" borderId="1" xfId="0" applyFont="1" applyFill="1" applyBorder="1" applyAlignment="1">
      <alignment horizontal="right" vertical="center"/>
    </xf>
    <xf numFmtId="0" fontId="2" fillId="4" borderId="1" xfId="0" applyFont="1" applyFill="1" applyBorder="1" applyAlignment="1">
      <alignment horizontal="center" vertical="center"/>
    </xf>
    <xf numFmtId="2" fontId="7" fillId="4" borderId="1" xfId="1" applyNumberFormat="1" applyFont="1" applyFill="1" applyBorder="1" applyAlignment="1">
      <alignment horizontal="center" vertical="center" wrapText="1"/>
    </xf>
    <xf numFmtId="2" fontId="7" fillId="4" borderId="1" xfId="1" applyNumberFormat="1" applyFont="1" applyFill="1" applyBorder="1" applyAlignment="1" applyProtection="1">
      <alignment horizontal="right" vertical="center" wrapText="1"/>
      <protection locked="0"/>
    </xf>
    <xf numFmtId="2" fontId="3" fillId="4" borderId="1" xfId="1"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horizontal="left" vertical="center" wrapText="1"/>
    </xf>
    <xf numFmtId="2" fontId="6" fillId="0" borderId="0" xfId="0" applyNumberFormat="1" applyFont="1" applyAlignment="1">
      <alignment horizontal="right"/>
    </xf>
    <xf numFmtId="0" fontId="3" fillId="0" borderId="2" xfId="0" applyFont="1" applyBorder="1" applyAlignment="1">
      <alignment horizontal="left" vertical="center" wrapText="1"/>
    </xf>
    <xf numFmtId="0" fontId="3" fillId="0" borderId="1" xfId="1" applyFont="1" applyBorder="1" applyAlignment="1">
      <alignment horizontal="left" vertical="justify"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cellXfs>
  <cellStyles count="2">
    <cellStyle name="Excel Built-in Normal"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0"/>
  <sheetViews>
    <sheetView tabSelected="1" topLeftCell="A28" zoomScale="96" zoomScaleNormal="96" zoomScalePageLayoutView="70" workbookViewId="0">
      <selection activeCell="F38" sqref="F38"/>
    </sheetView>
  </sheetViews>
  <sheetFormatPr defaultColWidth="9.140625" defaultRowHeight="14.45"/>
  <cols>
    <col min="1" max="1" width="4.5703125" style="1" customWidth="1"/>
    <col min="2" max="2" width="56.140625" style="1" customWidth="1"/>
    <col min="3" max="3" width="8.5703125" style="2" customWidth="1"/>
    <col min="4" max="4" width="14" style="3" customWidth="1"/>
    <col min="5" max="6" width="15.85546875" style="3" customWidth="1"/>
    <col min="7" max="16384" width="9.140625" style="1"/>
  </cols>
  <sheetData>
    <row r="1" spans="1:6">
      <c r="A1" s="4"/>
      <c r="B1" s="4"/>
      <c r="E1" s="46" t="s">
        <v>0</v>
      </c>
      <c r="F1" s="46"/>
    </row>
    <row r="3" spans="1:6">
      <c r="A3" s="5" t="s">
        <v>1</v>
      </c>
      <c r="B3" s="4"/>
      <c r="C3" s="6"/>
      <c r="D3" s="6"/>
      <c r="E3" s="7"/>
      <c r="F3" s="7"/>
    </row>
    <row r="4" spans="1:6" ht="22.5" customHeight="1">
      <c r="A4" s="49" t="s">
        <v>2</v>
      </c>
      <c r="B4" s="50" t="s">
        <v>3</v>
      </c>
      <c r="C4" s="49" t="s">
        <v>4</v>
      </c>
      <c r="D4" s="50" t="s">
        <v>5</v>
      </c>
      <c r="E4" s="50"/>
      <c r="F4" s="50"/>
    </row>
    <row r="5" spans="1:6" ht="28.9">
      <c r="A5" s="49"/>
      <c r="B5" s="50"/>
      <c r="C5" s="49"/>
      <c r="D5" s="8" t="s">
        <v>6</v>
      </c>
      <c r="E5" s="9" t="s">
        <v>7</v>
      </c>
      <c r="F5" s="9" t="s">
        <v>8</v>
      </c>
    </row>
    <row r="6" spans="1:6" ht="32.25" customHeight="1">
      <c r="A6" s="48"/>
      <c r="B6" s="48"/>
      <c r="C6" s="48"/>
      <c r="D6" s="48"/>
      <c r="E6" s="48"/>
      <c r="F6" s="48"/>
    </row>
    <row r="7" spans="1:6">
      <c r="A7" s="19" t="s">
        <v>9</v>
      </c>
      <c r="B7" s="20" t="s">
        <v>10</v>
      </c>
      <c r="C7" s="21"/>
      <c r="D7" s="22"/>
      <c r="E7" s="23"/>
      <c r="F7" s="23"/>
    </row>
    <row r="8" spans="1:6">
      <c r="A8" s="10" t="s">
        <v>11</v>
      </c>
      <c r="B8" s="12" t="s">
        <v>12</v>
      </c>
      <c r="C8" s="10" t="s">
        <v>13</v>
      </c>
      <c r="D8" s="13">
        <v>1</v>
      </c>
      <c r="E8" s="11"/>
      <c r="F8" s="14">
        <f t="shared" ref="F8" si="0">D8*E8</f>
        <v>0</v>
      </c>
    </row>
    <row r="9" spans="1:6" ht="18" customHeight="1">
      <c r="A9" s="10" t="s">
        <v>14</v>
      </c>
      <c r="B9" s="45" t="s">
        <v>15</v>
      </c>
      <c r="C9" s="10" t="s">
        <v>13</v>
      </c>
      <c r="D9" s="13">
        <v>1</v>
      </c>
      <c r="E9" s="11"/>
      <c r="F9" s="14">
        <f t="shared" ref="F9:F11" si="1">D9*E9</f>
        <v>0</v>
      </c>
    </row>
    <row r="10" spans="1:6" ht="15">
      <c r="A10" s="10" t="s">
        <v>16</v>
      </c>
      <c r="B10" s="51" t="s">
        <v>17</v>
      </c>
      <c r="C10" s="15" t="s">
        <v>13</v>
      </c>
      <c r="D10" s="13">
        <v>1</v>
      </c>
      <c r="E10" s="16"/>
      <c r="F10" s="14">
        <f t="shared" si="1"/>
        <v>0</v>
      </c>
    </row>
    <row r="11" spans="1:6">
      <c r="A11" s="10" t="s">
        <v>18</v>
      </c>
      <c r="B11" s="12" t="s">
        <v>19</v>
      </c>
      <c r="C11" s="10" t="s">
        <v>13</v>
      </c>
      <c r="D11" s="13">
        <v>1</v>
      </c>
      <c r="E11" s="16"/>
      <c r="F11" s="14">
        <f t="shared" si="1"/>
        <v>0</v>
      </c>
    </row>
    <row r="12" spans="1:6">
      <c r="A12" s="24"/>
      <c r="B12" s="25" t="s">
        <v>20</v>
      </c>
      <c r="C12" s="26"/>
      <c r="D12" s="27"/>
      <c r="E12" s="28"/>
      <c r="F12" s="29">
        <f>SUM(F8:F11)</f>
        <v>0</v>
      </c>
    </row>
    <row r="13" spans="1:6">
      <c r="A13" s="30" t="s">
        <v>21</v>
      </c>
      <c r="B13" s="31" t="s">
        <v>22</v>
      </c>
      <c r="C13" s="32"/>
      <c r="D13" s="33"/>
      <c r="E13" s="34"/>
      <c r="F13" s="35"/>
    </row>
    <row r="14" spans="1:6" ht="130.9" customHeight="1">
      <c r="A14" s="17" t="s">
        <v>23</v>
      </c>
      <c r="B14" s="44" t="s">
        <v>24</v>
      </c>
      <c r="C14" s="15" t="s">
        <v>13</v>
      </c>
      <c r="D14" s="13">
        <v>1</v>
      </c>
      <c r="E14" s="16"/>
      <c r="F14" s="14">
        <f t="shared" ref="F14" si="2">D14*E14</f>
        <v>0</v>
      </c>
    </row>
    <row r="15" spans="1:6" ht="140.44999999999999" customHeight="1">
      <c r="A15" s="17" t="s">
        <v>25</v>
      </c>
      <c r="B15" s="44" t="s">
        <v>26</v>
      </c>
      <c r="C15" s="15" t="s">
        <v>13</v>
      </c>
      <c r="D15" s="13">
        <v>1</v>
      </c>
      <c r="E15" s="16"/>
      <c r="F15" s="14">
        <f t="shared" ref="F15" si="3">D15*E15</f>
        <v>0</v>
      </c>
    </row>
    <row r="16" spans="1:6" ht="143.44999999999999" customHeight="1">
      <c r="A16" s="17" t="s">
        <v>27</v>
      </c>
      <c r="B16" s="44" t="s">
        <v>28</v>
      </c>
      <c r="C16" s="15" t="s">
        <v>13</v>
      </c>
      <c r="D16" s="13">
        <v>1</v>
      </c>
      <c r="E16" s="16"/>
      <c r="F16" s="14">
        <f t="shared" ref="F16:F34" si="4">D16*E16</f>
        <v>0</v>
      </c>
    </row>
    <row r="17" spans="1:6" ht="120" customHeight="1">
      <c r="A17" s="17" t="s">
        <v>29</v>
      </c>
      <c r="B17" s="44" t="s">
        <v>30</v>
      </c>
      <c r="C17" s="15" t="s">
        <v>13</v>
      </c>
      <c r="D17" s="13">
        <v>1</v>
      </c>
      <c r="E17" s="16"/>
      <c r="F17" s="14">
        <f t="shared" si="4"/>
        <v>0</v>
      </c>
    </row>
    <row r="18" spans="1:6" ht="118.9" customHeight="1">
      <c r="A18" s="17" t="s">
        <v>31</v>
      </c>
      <c r="B18" s="44" t="s">
        <v>32</v>
      </c>
      <c r="C18" s="15" t="s">
        <v>13</v>
      </c>
      <c r="D18" s="13">
        <v>1</v>
      </c>
      <c r="E18" s="16"/>
      <c r="F18" s="14">
        <f t="shared" si="4"/>
        <v>0</v>
      </c>
    </row>
    <row r="19" spans="1:6" ht="108" customHeight="1">
      <c r="A19" s="17" t="s">
        <v>33</v>
      </c>
      <c r="B19" s="44" t="s">
        <v>34</v>
      </c>
      <c r="C19" s="15" t="s">
        <v>13</v>
      </c>
      <c r="D19" s="13">
        <v>1</v>
      </c>
      <c r="E19" s="16"/>
      <c r="F19" s="14">
        <f t="shared" si="4"/>
        <v>0</v>
      </c>
    </row>
    <row r="20" spans="1:6" ht="104.45" customHeight="1">
      <c r="A20" s="17" t="s">
        <v>35</v>
      </c>
      <c r="B20" s="44" t="s">
        <v>36</v>
      </c>
      <c r="C20" s="15" t="s">
        <v>13</v>
      </c>
      <c r="D20" s="13">
        <v>1</v>
      </c>
      <c r="E20" s="16"/>
      <c r="F20" s="14">
        <f t="shared" si="4"/>
        <v>0</v>
      </c>
    </row>
    <row r="21" spans="1:6" ht="113.45" customHeight="1">
      <c r="A21" s="17" t="s">
        <v>37</v>
      </c>
      <c r="B21" s="44" t="s">
        <v>38</v>
      </c>
      <c r="C21" s="15" t="s">
        <v>13</v>
      </c>
      <c r="D21" s="13">
        <v>1</v>
      </c>
      <c r="E21" s="16"/>
      <c r="F21" s="14">
        <f t="shared" si="4"/>
        <v>0</v>
      </c>
    </row>
    <row r="22" spans="1:6" ht="111" customHeight="1">
      <c r="A22" s="17" t="s">
        <v>39</v>
      </c>
      <c r="B22" s="44" t="s">
        <v>40</v>
      </c>
      <c r="C22" s="15" t="s">
        <v>13</v>
      </c>
      <c r="D22" s="13">
        <v>1</v>
      </c>
      <c r="E22" s="16"/>
      <c r="F22" s="14">
        <f t="shared" si="4"/>
        <v>0</v>
      </c>
    </row>
    <row r="23" spans="1:6" ht="110.45" customHeight="1">
      <c r="A23" s="17" t="s">
        <v>41</v>
      </c>
      <c r="B23" s="44" t="s">
        <v>42</v>
      </c>
      <c r="C23" s="15" t="s">
        <v>13</v>
      </c>
      <c r="D23" s="13">
        <v>1</v>
      </c>
      <c r="E23" s="16"/>
      <c r="F23" s="14">
        <f t="shared" si="4"/>
        <v>0</v>
      </c>
    </row>
    <row r="24" spans="1:6" ht="112.9" customHeight="1">
      <c r="A24" s="17" t="s">
        <v>43</v>
      </c>
      <c r="B24" s="44" t="s">
        <v>44</v>
      </c>
      <c r="C24" s="15" t="s">
        <v>13</v>
      </c>
      <c r="D24" s="13">
        <v>1</v>
      </c>
      <c r="E24" s="16"/>
      <c r="F24" s="14">
        <f t="shared" si="4"/>
        <v>0</v>
      </c>
    </row>
    <row r="25" spans="1:6" ht="122.45" customHeight="1">
      <c r="A25" s="17" t="s">
        <v>45</v>
      </c>
      <c r="B25" s="44" t="s">
        <v>46</v>
      </c>
      <c r="C25" s="15" t="s">
        <v>13</v>
      </c>
      <c r="D25" s="13">
        <v>1</v>
      </c>
      <c r="E25" s="16"/>
      <c r="F25" s="14">
        <f t="shared" si="4"/>
        <v>0</v>
      </c>
    </row>
    <row r="26" spans="1:6" ht="113.45" customHeight="1">
      <c r="A26" s="17" t="s">
        <v>47</v>
      </c>
      <c r="B26" s="44" t="s">
        <v>48</v>
      </c>
      <c r="C26" s="15" t="s">
        <v>13</v>
      </c>
      <c r="D26" s="13">
        <v>1</v>
      </c>
      <c r="E26" s="16"/>
      <c r="F26" s="14">
        <f t="shared" si="4"/>
        <v>0</v>
      </c>
    </row>
    <row r="27" spans="1:6" ht="120" customHeight="1">
      <c r="A27" s="17" t="s">
        <v>49</v>
      </c>
      <c r="B27" s="44" t="s">
        <v>50</v>
      </c>
      <c r="C27" s="15" t="s">
        <v>13</v>
      </c>
      <c r="D27" s="13">
        <v>1</v>
      </c>
      <c r="E27" s="16"/>
      <c r="F27" s="14">
        <f t="shared" si="4"/>
        <v>0</v>
      </c>
    </row>
    <row r="28" spans="1:6" ht="112.9" customHeight="1">
      <c r="A28" s="17" t="s">
        <v>51</v>
      </c>
      <c r="B28" s="44" t="s">
        <v>52</v>
      </c>
      <c r="C28" s="15" t="s">
        <v>13</v>
      </c>
      <c r="D28" s="13">
        <v>1</v>
      </c>
      <c r="E28" s="16"/>
      <c r="F28" s="14">
        <f t="shared" si="4"/>
        <v>0</v>
      </c>
    </row>
    <row r="29" spans="1:6" ht="118.9" customHeight="1">
      <c r="A29" s="17" t="s">
        <v>53</v>
      </c>
      <c r="B29" s="44" t="s">
        <v>54</v>
      </c>
      <c r="C29" s="15" t="s">
        <v>13</v>
      </c>
      <c r="D29" s="13">
        <v>1</v>
      </c>
      <c r="E29" s="16"/>
      <c r="F29" s="14">
        <f t="shared" si="4"/>
        <v>0</v>
      </c>
    </row>
    <row r="30" spans="1:6" ht="117" customHeight="1">
      <c r="A30" s="17" t="s">
        <v>55</v>
      </c>
      <c r="B30" s="44" t="s">
        <v>56</v>
      </c>
      <c r="C30" s="15" t="s">
        <v>13</v>
      </c>
      <c r="D30" s="13">
        <v>1</v>
      </c>
      <c r="E30" s="16"/>
      <c r="F30" s="14">
        <f t="shared" si="4"/>
        <v>0</v>
      </c>
    </row>
    <row r="31" spans="1:6" ht="117.6" customHeight="1">
      <c r="A31" s="17" t="s">
        <v>57</v>
      </c>
      <c r="B31" s="44" t="s">
        <v>58</v>
      </c>
      <c r="C31" s="15" t="s">
        <v>13</v>
      </c>
      <c r="D31" s="13">
        <v>1</v>
      </c>
      <c r="E31" s="16"/>
      <c r="F31" s="14">
        <f t="shared" si="4"/>
        <v>0</v>
      </c>
    </row>
    <row r="32" spans="1:6" ht="156" customHeight="1">
      <c r="A32" s="17" t="s">
        <v>59</v>
      </c>
      <c r="B32" s="44" t="s">
        <v>60</v>
      </c>
      <c r="C32" s="15" t="s">
        <v>13</v>
      </c>
      <c r="D32" s="13">
        <v>1</v>
      </c>
      <c r="E32" s="16"/>
      <c r="F32" s="14">
        <f t="shared" si="4"/>
        <v>0</v>
      </c>
    </row>
    <row r="33" spans="1:6" ht="112.15" customHeight="1">
      <c r="A33" s="17" t="s">
        <v>61</v>
      </c>
      <c r="B33" s="44" t="s">
        <v>62</v>
      </c>
      <c r="C33" s="15" t="s">
        <v>13</v>
      </c>
      <c r="D33" s="13">
        <v>1</v>
      </c>
      <c r="E33" s="16"/>
      <c r="F33" s="14">
        <f t="shared" si="4"/>
        <v>0</v>
      </c>
    </row>
    <row r="34" spans="1:6" ht="107.45" customHeight="1">
      <c r="A34" s="17" t="s">
        <v>63</v>
      </c>
      <c r="B34" s="44" t="s">
        <v>64</v>
      </c>
      <c r="C34" s="15" t="s">
        <v>13</v>
      </c>
      <c r="D34" s="13">
        <v>1</v>
      </c>
      <c r="E34" s="16"/>
      <c r="F34" s="14">
        <f t="shared" si="4"/>
        <v>0</v>
      </c>
    </row>
    <row r="35" spans="1:6">
      <c r="A35" s="36"/>
      <c r="B35" s="37" t="s">
        <v>65</v>
      </c>
      <c r="C35" s="26"/>
      <c r="D35" s="27"/>
      <c r="E35" s="28"/>
      <c r="F35" s="29">
        <f>SUM(F14:F34)</f>
        <v>0</v>
      </c>
    </row>
    <row r="36" spans="1:6">
      <c r="A36" s="38"/>
      <c r="B36" s="39" t="s">
        <v>66</v>
      </c>
      <c r="C36" s="40"/>
      <c r="D36" s="41"/>
      <c r="E36" s="42"/>
      <c r="F36" s="43">
        <f>SUM(F12,F35)</f>
        <v>0</v>
      </c>
    </row>
    <row r="37" spans="1:6">
      <c r="A37" s="38"/>
      <c r="B37" s="39" t="s">
        <v>67</v>
      </c>
      <c r="C37" s="40"/>
      <c r="D37" s="41"/>
      <c r="E37" s="42"/>
      <c r="F37" s="43">
        <f>F36*0.21</f>
        <v>0</v>
      </c>
    </row>
    <row r="38" spans="1:6">
      <c r="A38" s="38"/>
      <c r="B38" s="39" t="s">
        <v>68</v>
      </c>
      <c r="C38" s="40"/>
      <c r="D38" s="41"/>
      <c r="E38" s="42"/>
      <c r="F38" s="43">
        <f>SUM(F36:F37)</f>
        <v>0</v>
      </c>
    </row>
    <row r="39" spans="1:6" ht="52.5" customHeight="1">
      <c r="A39" s="47" t="s">
        <v>69</v>
      </c>
      <c r="B39" s="47"/>
      <c r="C39" s="47"/>
      <c r="D39" s="47"/>
      <c r="E39" s="47"/>
      <c r="F39" s="47"/>
    </row>
    <row r="40" spans="1:6">
      <c r="D40" s="18"/>
    </row>
  </sheetData>
  <mergeCells count="7">
    <mergeCell ref="E1:F1"/>
    <mergeCell ref="A39:F39"/>
    <mergeCell ref="A6:F6"/>
    <mergeCell ref="A4:A5"/>
    <mergeCell ref="B4:B5"/>
    <mergeCell ref="C4:C5"/>
    <mergeCell ref="D4:F4"/>
  </mergeCells>
  <pageMargins left="0.31496062992125984" right="0.19685039370078741" top="0.78740157480314965" bottom="0.39370078740157483" header="0.31496062992125984"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3a52ea26b41887f55ebe60c58d69986a">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7f79c1af0b14a0fdd6e77cb2acec5cd2"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9004F4-D80A-49A0-A25A-F9302E65A24E}"/>
</file>

<file path=customXml/itemProps2.xml><?xml version="1.0" encoding="utf-8"?>
<ds:datastoreItem xmlns:ds="http://schemas.openxmlformats.org/officeDocument/2006/customXml" ds:itemID="{537BE48C-C350-4221-8968-DA2D426C5CFD}"/>
</file>

<file path=customXml/itemProps3.xml><?xml version="1.0" encoding="utf-8"?>
<ds:datastoreItem xmlns:ds="http://schemas.openxmlformats.org/officeDocument/2006/customXml" ds:itemID="{B868B77A-6ABE-4867-8639-84B2510CCF2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Jurgita Voronkiene</dc:creator>
  <cp:keywords/>
  <dc:description/>
  <cp:lastModifiedBy>Diana Grigonienė</cp:lastModifiedBy>
  <cp:revision/>
  <dcterms:created xsi:type="dcterms:W3CDTF">2017-02-27T06:43:29Z</dcterms:created>
  <dcterms:modified xsi:type="dcterms:W3CDTF">2025-04-28T11:25:41Z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MediaServiceImageTags">
    <vt:lpwstr/>
  </property>
</Properties>
</file>